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1433FA19-F058-40BA-9D71-4D5781E4933B}" xr6:coauthVersionLast="47" xr6:coauthVersionMax="47" xr10:uidLastSave="{00000000-0000-0000-0000-000000000000}"/>
  <bookViews>
    <workbookView xWindow="-108" yWindow="-108" windowWidth="23256" windowHeight="12456" xr2:uid="{7DA6A55D-213E-44A8-9031-B79DA7CE2D17}"/>
  </bookViews>
  <sheets>
    <sheet name="Activite X Nationalite" sheetId="3" r:id="rId1"/>
  </sheets>
  <definedNames>
    <definedName name="_xlnm.Print_Titles" localSheetId="0">'Activite X Nationalite'!#REF!</definedName>
    <definedName name="_xlnm.Print_Area" localSheetId="0">'Activite X Nationalite'!$A$2:$E$39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6" i="3"/>
</calcChain>
</file>

<file path=xl/sharedStrings.xml><?xml version="1.0" encoding="utf-8"?>
<sst xmlns="http://schemas.openxmlformats.org/spreadsheetml/2006/main" count="42" uniqueCount="40">
  <si>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</si>
  <si>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</si>
  <si>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</si>
  <si>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</si>
  <si>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</si>
  <si>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</si>
  <si>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</si>
  <si>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</si>
  <si>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</si>
  <si>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</si>
  <si>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</si>
  <si>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</si>
  <si>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</si>
  <si>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</si>
  <si>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</si>
  <si>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</si>
  <si>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</si>
  <si>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</si>
  <si>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</si>
  <si>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</si>
  <si>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</si>
  <si>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</si>
  <si>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</si>
  <si>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</si>
  <si>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</si>
  <si>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</si>
  <si>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</si>
  <si>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</si>
  <si>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</si>
  <si>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</si>
  <si>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</si>
  <si>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</si>
  <si>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</si>
  <si>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</si>
  <si>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</si>
  <si>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>NATIONALITE</t>
  </si>
  <si>
    <t>Tunisienne</t>
  </si>
  <si>
    <t>Etrangère</t>
  </si>
  <si>
    <t>Commerce; Réparation d'automobiles et de motocycles</t>
  </si>
  <si>
    <t>Emploi salarié formel du secteur privé selon l'activité principale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</si>
</sst>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00"/>
      <name val="ITC Bookman"/>
      <family val="1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3" fontId="20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18" fillId="33" borderId="9" xfId="0" applyFont="1" applyFill="1" applyBorder="1" applyAlignment="1">
      <alignment horizontal="left" vertical="center" wrapText="1"/>
    </xf>
    <xf numFmtId="1" fontId="19" fillId="33" borderId="10" xfId="0" applyNumberFormat="1" applyFont="1" applyFill="1" applyBorder="1" applyAlignment="1">
      <alignment horizontal="right" wrapText="1"/>
    </xf>
    <xf numFmtId="1" fontId="18" fillId="33" borderId="10" xfId="0" applyNumberFormat="1" applyFont="1" applyFill="1" applyBorder="1" applyAlignment="1">
      <alignment horizontal="right" wrapText="1"/>
    </xf>
    <xf numFmtId="0" fontId="18" fillId="34" borderId="9" xfId="0" applyFont="1" applyFill="1" applyBorder="1" applyAlignment="1">
      <alignment horizontal="left" vertical="center" wrapText="1"/>
    </xf>
    <xf numFmtId="0" fontId="19" fillId="34" borderId="9" xfId="0" applyFont="1" applyFill="1" applyBorder="1" applyAlignment="1">
      <alignment horizontal="left" vertical="center" wrapText="1"/>
    </xf>
    <xf numFmtId="1" fontId="19" fillId="34" borderId="10" xfId="0" applyNumberFormat="1" applyFont="1" applyFill="1" applyBorder="1" applyAlignment="1">
      <alignment horizontal="right" wrapText="1"/>
    </xf>
    <xf numFmtId="1" fontId="18" fillId="34" borderId="10" xfId="0" applyNumberFormat="1" applyFont="1" applyFill="1" applyBorder="1" applyAlignment="1">
      <alignment horizontal="right" wrapText="1"/>
    </xf>
    <xf numFmtId="0" fontId="19" fillId="33" borderId="9" xfId="0" applyFont="1" applyFill="1" applyBorder="1" applyAlignment="1">
      <alignment horizontal="left" vertical="center" wrapText="1"/>
    </xf>
    <xf numFmtId="0" fontId="18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93225</xdr:colOff>
      <xdr:row>0</xdr:row>
      <xdr:rowOff>0</xdr:rowOff>
    </xdr:from>
    <xdr:to>
      <xdr:col>0</xdr:col>
      <xdr:colOff>1461255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0E93558-B186-E384-B3B9-7E5CA015B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2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1EE7D-F255-4E1A-AEF9-78B850CB9B93}">
  <sheetPr codeName="Feuil1"/>
  <dimension ref="A1:E44"/>
  <sheetViews>
    <sheetView tabSelected="1" workbookViewId="0">
      <selection activeCell="A2" sqref="A2:E2"/>
    </sheetView>
  </sheetViews>
  <sheetFormatPr baseColWidth="10" defaultColWidth="106.6640625" defaultRowHeight="13.8"/>
  <cols>
    <col min="1" max="1" width="22.6640625" style="2" customWidth="1"/>
    <col min="2" max="2" width="74.88671875" style="2" customWidth="1"/>
    <col min="3" max="5" width="15.88671875" style="2" customWidth="1"/>
    <col min="6" max="16384" width="106.6640625" style="2"/>
  </cols>
  <sheetData>
    <row r="1" spans="1:5" ht="75" customHeight="1">
      <c r="A1" s="1"/>
    </row>
    <row r="2" spans="1:5" ht="16.2">
      <c r="A2" s="5" t="s">
        <v>39</v>
      </c>
      <c r="B2" s="5"/>
      <c r="C2" s="5"/>
      <c r="D2" s="5"/>
      <c r="E2" s="5"/>
    </row>
    <row r="3" spans="1:5">
      <c r="A3" s="3"/>
      <c r="B3" s="3"/>
    </row>
    <row r="4" spans="1:5">
      <c r="A4" s="6" t="s">
        <v>4</v>
      </c>
      <c r="B4" s="6"/>
      <c r="C4" s="6" t="s">
        <v>35</v>
      </c>
      <c r="D4" s="6"/>
      <c r="E4" s="6" t="s">
        <v>3</v>
      </c>
    </row>
    <row r="5" spans="1:5">
      <c r="A5" s="6"/>
      <c r="B5" s="6"/>
      <c r="C5" s="7" t="s">
        <v>36</v>
      </c>
      <c r="D5" s="7" t="s">
        <v>37</v>
      </c>
      <c r="E5" s="6"/>
    </row>
    <row r="6" spans="1:5">
      <c r="A6" s="8" t="s">
        <v>7</v>
      </c>
      <c r="B6" s="8"/>
      <c r="C6" s="9">
        <v>25356.5</v>
      </c>
      <c r="D6" s="9">
        <v>126</v>
      </c>
      <c r="E6" s="10">
        <f>C6+D6</f>
        <v>25482.5</v>
      </c>
    </row>
    <row r="7" spans="1:5">
      <c r="A7" s="11" t="s">
        <v>5</v>
      </c>
      <c r="B7" s="12" t="s">
        <v>8</v>
      </c>
      <c r="C7" s="13">
        <v>4941.75</v>
      </c>
      <c r="D7" s="13">
        <v>1408.75</v>
      </c>
      <c r="E7" s="14">
        <f t="shared" ref="E7:E39" si="0">C7+D7</f>
        <v>6350.5</v>
      </c>
    </row>
    <row r="8" spans="1:5">
      <c r="A8" s="8"/>
      <c r="B8" s="15" t="s">
        <v>9</v>
      </c>
      <c r="C8" s="9">
        <v>71417.75</v>
      </c>
      <c r="D8" s="9">
        <v>2274.5</v>
      </c>
      <c r="E8" s="10">
        <f t="shared" si="0"/>
        <v>73692.25</v>
      </c>
    </row>
    <row r="9" spans="1:5">
      <c r="A9" s="11"/>
      <c r="B9" s="12" t="s">
        <v>10</v>
      </c>
      <c r="C9" s="13">
        <v>98734.25</v>
      </c>
      <c r="D9" s="13">
        <v>66206.5</v>
      </c>
      <c r="E9" s="14">
        <f t="shared" si="0"/>
        <v>164940.75</v>
      </c>
    </row>
    <row r="10" spans="1:5">
      <c r="A10" s="8"/>
      <c r="B10" s="15" t="s">
        <v>0</v>
      </c>
      <c r="C10" s="9">
        <v>11738.5</v>
      </c>
      <c r="D10" s="9">
        <v>14645.25</v>
      </c>
      <c r="E10" s="10">
        <f t="shared" si="0"/>
        <v>26383.75</v>
      </c>
    </row>
    <row r="11" spans="1:5" ht="26.4">
      <c r="A11" s="11"/>
      <c r="B11" s="12" t="s">
        <v>11</v>
      </c>
      <c r="C11" s="13">
        <v>2765.75</v>
      </c>
      <c r="D11" s="13">
        <v>104</v>
      </c>
      <c r="E11" s="14">
        <f t="shared" si="0"/>
        <v>2869.75</v>
      </c>
    </row>
    <row r="12" spans="1:5">
      <c r="A12" s="8"/>
      <c r="B12" s="15" t="s">
        <v>12</v>
      </c>
      <c r="C12" s="9">
        <v>12678.5</v>
      </c>
      <c r="D12" s="9">
        <v>1980</v>
      </c>
      <c r="E12" s="10">
        <f t="shared" si="0"/>
        <v>14658.5</v>
      </c>
    </row>
    <row r="13" spans="1:5">
      <c r="A13" s="11"/>
      <c r="B13" s="12" t="s">
        <v>13</v>
      </c>
      <c r="C13" s="13">
        <v>20931.5</v>
      </c>
      <c r="D13" s="13">
        <v>885.5</v>
      </c>
      <c r="E13" s="14">
        <f t="shared" si="0"/>
        <v>21817</v>
      </c>
    </row>
    <row r="14" spans="1:5">
      <c r="A14" s="8"/>
      <c r="B14" s="15" t="s">
        <v>14</v>
      </c>
      <c r="C14" s="9">
        <v>16150.5</v>
      </c>
      <c r="D14" s="9">
        <v>7123.75</v>
      </c>
      <c r="E14" s="10">
        <f t="shared" si="0"/>
        <v>23274.25</v>
      </c>
    </row>
    <row r="15" spans="1:5">
      <c r="A15" s="11"/>
      <c r="B15" s="12" t="s">
        <v>1</v>
      </c>
      <c r="C15" s="13">
        <v>20886.5</v>
      </c>
      <c r="D15" s="13">
        <v>1279</v>
      </c>
      <c r="E15" s="14">
        <f t="shared" si="0"/>
        <v>22165.5</v>
      </c>
    </row>
    <row r="16" spans="1:5">
      <c r="A16" s="8"/>
      <c r="B16" s="15" t="s">
        <v>15</v>
      </c>
      <c r="C16" s="9">
        <v>21997</v>
      </c>
      <c r="D16" s="9">
        <v>7115.25</v>
      </c>
      <c r="E16" s="10">
        <f t="shared" si="0"/>
        <v>29112.25</v>
      </c>
    </row>
    <row r="17" spans="1:5" ht="26.4">
      <c r="A17" s="11"/>
      <c r="B17" s="12" t="s">
        <v>16</v>
      </c>
      <c r="C17" s="13">
        <v>54117.5</v>
      </c>
      <c r="D17" s="13">
        <v>46760.5</v>
      </c>
      <c r="E17" s="14">
        <f t="shared" si="0"/>
        <v>100878</v>
      </c>
    </row>
    <row r="18" spans="1:5">
      <c r="A18" s="8"/>
      <c r="B18" s="15" t="s">
        <v>17</v>
      </c>
      <c r="C18" s="9">
        <v>19721.75</v>
      </c>
      <c r="D18" s="9">
        <v>37968.5</v>
      </c>
      <c r="E18" s="10">
        <f t="shared" si="0"/>
        <v>57690.25</v>
      </c>
    </row>
    <row r="19" spans="1:5">
      <c r="A19" s="11"/>
      <c r="B19" s="12" t="s">
        <v>18</v>
      </c>
      <c r="C19" s="13">
        <v>8252</v>
      </c>
      <c r="D19" s="13">
        <v>296</v>
      </c>
      <c r="E19" s="14">
        <f t="shared" si="0"/>
        <v>8548</v>
      </c>
    </row>
    <row r="20" spans="1:5">
      <c r="A20" s="8"/>
      <c r="B20" s="15" t="s">
        <v>19</v>
      </c>
      <c r="C20" s="9">
        <v>4636.25</v>
      </c>
      <c r="D20" s="9">
        <v>443.75</v>
      </c>
      <c r="E20" s="10">
        <f t="shared" si="0"/>
        <v>5080</v>
      </c>
    </row>
    <row r="21" spans="1:5">
      <c r="A21" s="11"/>
      <c r="B21" s="12" t="s">
        <v>20</v>
      </c>
      <c r="C21" s="13">
        <v>3908.5</v>
      </c>
      <c r="D21" s="13">
        <v>3691.5</v>
      </c>
      <c r="E21" s="14">
        <f t="shared" si="0"/>
        <v>7600</v>
      </c>
    </row>
    <row r="22" spans="1:5">
      <c r="A22" s="8"/>
      <c r="B22" s="16" t="s">
        <v>6</v>
      </c>
      <c r="C22" s="17">
        <v>372878</v>
      </c>
      <c r="D22" s="17">
        <v>192183</v>
      </c>
      <c r="E22" s="10">
        <f t="shared" si="0"/>
        <v>565061</v>
      </c>
    </row>
    <row r="23" spans="1:5">
      <c r="A23" s="11" t="s">
        <v>2</v>
      </c>
      <c r="B23" s="11"/>
      <c r="C23" s="13">
        <v>40893.5</v>
      </c>
      <c r="D23" s="13">
        <v>1368.25</v>
      </c>
      <c r="E23" s="14">
        <f t="shared" si="0"/>
        <v>42261.75</v>
      </c>
    </row>
    <row r="24" spans="1:5">
      <c r="A24" s="8" t="s">
        <v>38</v>
      </c>
      <c r="B24" s="15" t="s">
        <v>21</v>
      </c>
      <c r="C24" s="9">
        <v>16064.5</v>
      </c>
      <c r="D24" s="9">
        <v>160.5</v>
      </c>
      <c r="E24" s="10">
        <f t="shared" si="0"/>
        <v>16225</v>
      </c>
    </row>
    <row r="25" spans="1:5">
      <c r="A25" s="11"/>
      <c r="B25" s="12" t="s">
        <v>22</v>
      </c>
      <c r="C25" s="13">
        <v>65996.75</v>
      </c>
      <c r="D25" s="13">
        <v>650.75</v>
      </c>
      <c r="E25" s="14">
        <f t="shared" si="0"/>
        <v>66647.5</v>
      </c>
    </row>
    <row r="26" spans="1:5">
      <c r="A26" s="8"/>
      <c r="B26" s="15" t="s">
        <v>23</v>
      </c>
      <c r="C26" s="9">
        <v>70202.5</v>
      </c>
      <c r="D26" s="9">
        <v>364</v>
      </c>
      <c r="E26" s="10">
        <f t="shared" si="0"/>
        <v>70566.5</v>
      </c>
    </row>
    <row r="27" spans="1:5">
      <c r="A27" s="11"/>
      <c r="B27" s="18" t="s">
        <v>6</v>
      </c>
      <c r="C27" s="19">
        <v>152264</v>
      </c>
      <c r="D27" s="19">
        <v>1175</v>
      </c>
      <c r="E27" s="14">
        <f t="shared" si="0"/>
        <v>153439</v>
      </c>
    </row>
    <row r="28" spans="1:5">
      <c r="A28" s="8" t="s">
        <v>24</v>
      </c>
      <c r="B28" s="8"/>
      <c r="C28" s="9">
        <v>29622</v>
      </c>
      <c r="D28" s="9">
        <v>455.25</v>
      </c>
      <c r="E28" s="10">
        <f t="shared" si="0"/>
        <v>30077.25</v>
      </c>
    </row>
    <row r="29" spans="1:5">
      <c r="A29" s="11" t="s">
        <v>25</v>
      </c>
      <c r="B29" s="11"/>
      <c r="C29" s="13">
        <v>66602.25</v>
      </c>
      <c r="D29" s="13">
        <v>516.75</v>
      </c>
      <c r="E29" s="14">
        <f t="shared" si="0"/>
        <v>67119</v>
      </c>
    </row>
    <row r="30" spans="1:5">
      <c r="A30" s="8" t="s">
        <v>26</v>
      </c>
      <c r="B30" s="8"/>
      <c r="C30" s="9">
        <v>19107.75</v>
      </c>
      <c r="D30" s="9">
        <v>19965</v>
      </c>
      <c r="E30" s="10">
        <f t="shared" si="0"/>
        <v>39072.75</v>
      </c>
    </row>
    <row r="31" spans="1:5">
      <c r="A31" s="11" t="s">
        <v>27</v>
      </c>
      <c r="B31" s="11"/>
      <c r="C31" s="13">
        <v>26037.25</v>
      </c>
      <c r="D31" s="13">
        <v>635</v>
      </c>
      <c r="E31" s="14">
        <f t="shared" si="0"/>
        <v>26672.25</v>
      </c>
    </row>
    <row r="32" spans="1:5">
      <c r="A32" s="8" t="s">
        <v>28</v>
      </c>
      <c r="B32" s="8"/>
      <c r="C32" s="9">
        <v>3040</v>
      </c>
      <c r="D32" s="9">
        <v>13</v>
      </c>
      <c r="E32" s="10">
        <f t="shared" si="0"/>
        <v>3053</v>
      </c>
    </row>
    <row r="33" spans="1:5">
      <c r="A33" s="11" t="s">
        <v>29</v>
      </c>
      <c r="B33" s="11"/>
      <c r="C33" s="13">
        <v>36842.5</v>
      </c>
      <c r="D33" s="13">
        <v>7521.75</v>
      </c>
      <c r="E33" s="14">
        <f t="shared" si="0"/>
        <v>44364.25</v>
      </c>
    </row>
    <row r="34" spans="1:5">
      <c r="A34" s="8" t="s">
        <v>30</v>
      </c>
      <c r="B34" s="8"/>
      <c r="C34" s="9">
        <v>75663.25</v>
      </c>
      <c r="D34" s="9">
        <v>23499.5</v>
      </c>
      <c r="E34" s="10">
        <f t="shared" si="0"/>
        <v>99162.75</v>
      </c>
    </row>
    <row r="35" spans="1:5">
      <c r="A35" s="11" t="s">
        <v>31</v>
      </c>
      <c r="B35" s="11"/>
      <c r="C35" s="13">
        <v>55539.25</v>
      </c>
      <c r="D35" s="13">
        <v>390.75</v>
      </c>
      <c r="E35" s="14">
        <f t="shared" si="0"/>
        <v>55930</v>
      </c>
    </row>
    <row r="36" spans="1:5">
      <c r="A36" s="8" t="s">
        <v>32</v>
      </c>
      <c r="B36" s="8"/>
      <c r="C36" s="9">
        <v>694.25</v>
      </c>
      <c r="D36" s="9">
        <v>60.75</v>
      </c>
      <c r="E36" s="10">
        <f t="shared" si="0"/>
        <v>755</v>
      </c>
    </row>
    <row r="37" spans="1:5">
      <c r="A37" s="11" t="s">
        <v>33</v>
      </c>
      <c r="B37" s="11"/>
      <c r="C37" s="13">
        <v>2534</v>
      </c>
      <c r="D37" s="13">
        <v>118.5</v>
      </c>
      <c r="E37" s="14">
        <f t="shared" si="0"/>
        <v>2652.5</v>
      </c>
    </row>
    <row r="38" spans="1:5">
      <c r="A38" s="8" t="s">
        <v>34</v>
      </c>
      <c r="B38" s="8"/>
      <c r="C38" s="9">
        <v>9508</v>
      </c>
      <c r="D38" s="9">
        <v>303</v>
      </c>
      <c r="E38" s="10">
        <f t="shared" si="0"/>
        <v>9811</v>
      </c>
    </row>
    <row r="39" spans="1:5">
      <c r="A39" s="11" t="s">
        <v>3</v>
      </c>
      <c r="B39" s="11"/>
      <c r="C39" s="14">
        <v>916582.25</v>
      </c>
      <c r="D39" s="14">
        <v>248331.5</v>
      </c>
      <c r="E39" s="14">
        <f t="shared" si="0"/>
        <v>1164913.75</v>
      </c>
    </row>
    <row r="41" spans="1:5">
      <c r="A41" s="1"/>
    </row>
    <row r="44" spans="1:5">
      <c r="E44" s="4"/>
    </row>
  </sheetData>
  <mergeCells count="20">
    <mergeCell ref="A39:B39"/>
    <mergeCell ref="A33:B33"/>
    <mergeCell ref="A28:B28"/>
    <mergeCell ref="A29:B29"/>
    <mergeCell ref="A30:B30"/>
    <mergeCell ref="A31:B31"/>
    <mergeCell ref="A32:B32"/>
    <mergeCell ref="A36:B36"/>
    <mergeCell ref="A37:B37"/>
    <mergeCell ref="A38:B38"/>
    <mergeCell ref="A35:B35"/>
    <mergeCell ref="C4:D4"/>
    <mergeCell ref="E4:E5"/>
    <mergeCell ref="A2:E2"/>
    <mergeCell ref="A24:A27"/>
    <mergeCell ref="A6:B6"/>
    <mergeCell ref="A7:A22"/>
    <mergeCell ref="A23:B23"/>
    <mergeCell ref="A4:B5"/>
    <mergeCell ref="A34:B34"/>
  </mergeCells>
  <pageMargins left="0.37" right="0.19685039370078741" top="0.45" bottom="0.19685039370078741" header="0.17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X Nationalite</vt:lpstr>
      <vt:lpstr>'Activite X Nationalite'!Zone_d_impression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2013-12-13T08:30:07Z</cp:lastPrinted>
  <dcterms:created xsi:type="dcterms:W3CDTF">2012-09-18T09:23:07Z</dcterms:created>
  <dcterms:modified xsi:type="dcterms:W3CDTF">2026-09-05T13:11:15Z</dcterms:modified>
</cp:coreProperties>
</file>